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INDRAGIRI HULU\PASIR PENYU\"/>
    </mc:Choice>
  </mc:AlternateContent>
  <bookViews>
    <workbookView xWindow="0" yWindow="0" windowWidth="21600" windowHeight="9345" activeTab="1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<sst xmlns="http://schemas.openxmlformats.org/spreadsheetml/2006/main" count="179" uniqueCount="133">
  <si>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</si>
  <si>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</si>
  <si>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</si>
  <si>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</si>
  <si>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</si>
  <si>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</si>
  <si>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</si>
  <si>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</si>
  <si>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</si>
  <si>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</si>
  <si>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</si>
  <si>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</si>
  <si>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</si>
  <si>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</si>
  <si>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</si>
  <si>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</si>
  <si>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</si>
  <si>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</si>
  <si>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</si>
  <si>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</si>
  <si>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</si>
  <si>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</si>
  <si>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</si>
  <si>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</si>
  <si>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</si>
  <si>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</si>
  <si>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</si>
  <si>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</si>
  <si>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</si>
  <si>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</si>
  <si>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</si>
  <si>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</si>
  <si>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</si>
  <si>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</si>
  <si>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</si>
  <si>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</si>
  <si>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</si>
  <si>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</si>
  <si>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</si>
  <si>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</si>
  <si>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</si>
  <si>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</si>
  <si>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</si>
  <si>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</si>
  <si>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</si>
  <si>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</si>
  <si>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</si>
  <si>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</si>
  <si>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</si>
  <si>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</si>
  <si>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</si>
  <si>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</si>
  <si>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</si>
  <si>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</si>
  <si>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</si>
  <si>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</si>
  <si>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</si>
  <si>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</si>
  <si>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</si>
  <si>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</si>
  <si>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</si>
  <si>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</si>
  <si>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</si>
  <si>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</si>
  <si>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</si>
  <si>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</si>
  <si>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</si>
  <si>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</si>
  <si>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</si>
  <si>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</si>
  <si>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</si>
  <si>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</si>
  <si>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</si>
  <si>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</si>
  <si>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</si>
  <si>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</si>
  <si>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</si>
  <si>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</si>
  <si>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</si>
  <si>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</si>
  <si>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</si>
  <si>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</si>
  <si>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</si>
  <si>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</si>
  <si>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</si>
  <si>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</si>
  <si>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</si>
  <si>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</si>
  <si>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</si>
  <si>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</si>
  <si>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</si>
  <si>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</si>
  <si>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</si>
  <si>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</si>
  <si>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</si>
  <si>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</si>
  <si>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</si>
  <si>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</si>
  <si>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S1 PGSD AKPMM (118)</t>
  </si>
  <si>
    <t>: Pasir Penyu</t>
  </si>
  <si>
    <t>: Indragiri Hulu</t>
  </si>
  <si>
    <t>Dea Rismaini Muhtar</t>
  </si>
  <si>
    <t>Delfi Lisari</t>
  </si>
  <si>
    <t>Dian Asrina Muhtar</t>
  </si>
  <si>
    <t>Elsa Novia Rahma</t>
  </si>
  <si>
    <t>Eva Tutvinorika</t>
  </si>
  <si>
    <t>Faizah</t>
  </si>
  <si>
    <t>Fitri Aningsih</t>
  </si>
  <si>
    <t>Fitria Ningsih</t>
  </si>
  <si>
    <t>Hermanto Susilo</t>
  </si>
  <si>
    <t>Irvan Arnando</t>
  </si>
  <si>
    <t xml:space="preserve">Kasih Rahayu </t>
  </si>
  <si>
    <t>Komalasari Indrayani</t>
  </si>
  <si>
    <t>Marta Sinaga</t>
  </si>
  <si>
    <t>Maryanti Hertina</t>
  </si>
  <si>
    <t>Murianto</t>
  </si>
  <si>
    <t>Nurhidayah Rambe</t>
  </si>
  <si>
    <t>Putri Monica Sabetini</t>
  </si>
  <si>
    <t>Rosdiana</t>
  </si>
  <si>
    <t>Septi Yulia Ningsih</t>
  </si>
  <si>
    <t>Siti Iswatun Hasanah</t>
  </si>
  <si>
    <t>Sri Mariani</t>
  </si>
  <si>
    <t xml:space="preserve">Suherman </t>
  </si>
  <si>
    <t>Sumiyati</t>
  </si>
  <si>
    <t>Tomi Jaya Nugraha</t>
  </si>
  <si>
    <t>Vivi Safitri</t>
  </si>
  <si>
    <t>Windra Putra</t>
  </si>
  <si>
    <t>Yeti Dwi Astuti</t>
  </si>
  <si>
    <t>Zuryatul Afifa</t>
  </si>
  <si>
    <t>Masa Registrasi 2021.1</t>
  </si>
  <si>
    <t>Masa Registrasi : 2021.1</t>
  </si>
  <si>
    <t>: 2021.1</t>
  </si>
  <si>
    <t>: 9 (Sembilan)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</si>
</sst>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0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view="pageBreakPreview" zoomScale="80" zoomScaleNormal="100" zoomScaleSheetLayoutView="80" workbookViewId="0">
      <selection activeCell="F12" sqref="F12:H12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1" t="s">
        <v>93</v>
      </c>
      <c r="I1" s="52"/>
    </row>
    <row r="2" spans="2:9" ht="15" customHeight="1" x14ac:dyDescent="0.25">
      <c r="H2" s="53" t="s">
        <v>94</v>
      </c>
      <c r="I2" s="54"/>
    </row>
    <row r="4" spans="2:9" ht="21" customHeight="1" x14ac:dyDescent="0.25">
      <c r="B4" s="58" t="s">
        <v>40</v>
      </c>
      <c r="C4" s="58"/>
      <c r="D4" s="58"/>
      <c r="E4" s="58"/>
      <c r="F4" s="58"/>
      <c r="G4" s="58"/>
      <c r="H4" s="58"/>
      <c r="I4" s="58"/>
    </row>
    <row r="6" spans="2:9" ht="15" customHeight="1" x14ac:dyDescent="0.25">
      <c r="B6" s="57" t="s">
        <v>41</v>
      </c>
      <c r="C6" s="57"/>
      <c r="D6" s="1" t="s">
        <v>91</v>
      </c>
      <c r="G6" s="25" t="s">
        <v>6</v>
      </c>
      <c r="H6" s="25" t="s">
        <v>132</v>
      </c>
    </row>
    <row r="7" spans="2:9" ht="15" customHeight="1" x14ac:dyDescent="0.25">
      <c r="B7" s="57" t="s">
        <v>30</v>
      </c>
      <c r="C7" s="57"/>
      <c r="D7" s="1" t="s">
        <v>98</v>
      </c>
      <c r="G7" s="25" t="s">
        <v>20</v>
      </c>
      <c r="H7" s="25" t="s">
        <v>7</v>
      </c>
    </row>
    <row r="8" spans="2:9" ht="15" customHeight="1" x14ac:dyDescent="0.25">
      <c r="B8" s="57" t="s">
        <v>31</v>
      </c>
      <c r="C8" s="57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7" t="s">
        <v>33</v>
      </c>
      <c r="C9" s="57"/>
      <c r="D9" s="1" t="s">
        <v>7</v>
      </c>
      <c r="G9" s="25" t="s">
        <v>0</v>
      </c>
      <c r="H9" s="25" t="s">
        <v>99</v>
      </c>
    </row>
    <row r="10" spans="2:9" ht="15" customHeight="1" x14ac:dyDescent="0.25">
      <c r="B10" s="57" t="s">
        <v>34</v>
      </c>
      <c r="C10" s="57"/>
      <c r="D10" s="41" t="s">
        <v>131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56" t="s">
        <v>14</v>
      </c>
      <c r="C12" s="56" t="s">
        <v>27</v>
      </c>
      <c r="D12" s="56" t="s">
        <v>15</v>
      </c>
      <c r="E12" s="56" t="s">
        <v>77</v>
      </c>
      <c r="F12" s="55" t="s">
        <v>36</v>
      </c>
      <c r="G12" s="55"/>
      <c r="H12" s="55"/>
      <c r="I12" s="56" t="s">
        <v>43</v>
      </c>
    </row>
    <row r="13" spans="2:9" s="47" customFormat="1" ht="60" customHeight="1" x14ac:dyDescent="0.25">
      <c r="B13" s="56"/>
      <c r="C13" s="56"/>
      <c r="D13" s="56"/>
      <c r="E13" s="56"/>
      <c r="F13" s="46" t="s">
        <v>44</v>
      </c>
      <c r="G13" s="46" t="s">
        <v>45</v>
      </c>
      <c r="H13" s="46" t="s">
        <v>46</v>
      </c>
      <c r="I13" s="56"/>
    </row>
    <row r="14" spans="2:9" ht="15" customHeight="1" x14ac:dyDescent="0.25">
      <c r="B14" s="40">
        <v>1</v>
      </c>
      <c r="C14" s="35" t="s">
        <v>101</v>
      </c>
      <c r="D14" s="50">
        <v>835712351</v>
      </c>
      <c r="E14" s="40"/>
      <c r="F14" s="39">
        <f>E14*100/8</f>
        <v>0</v>
      </c>
      <c r="G14" s="39"/>
      <c r="H14" s="39"/>
      <c r="I14" s="42">
        <f>((F14*4/10)+(G14*3/10)+(H14*3/10))</f>
        <v>0</v>
      </c>
    </row>
    <row r="15" spans="2:9" ht="15" customHeight="1" x14ac:dyDescent="0.25">
      <c r="B15" s="40">
        <v>2</v>
      </c>
      <c r="C15" s="35" t="s">
        <v>102</v>
      </c>
      <c r="D15" s="50">
        <v>835711801</v>
      </c>
      <c r="E15" s="40"/>
      <c r="F15" s="39">
        <f t="shared" ref="F15:F43" si="0">E15*100/8</f>
        <v>0</v>
      </c>
      <c r="G15" s="39"/>
      <c r="H15" s="39"/>
      <c r="I15" s="42">
        <f t="shared" ref="I15:I43" si="1">((F15*4/10)+(G15*3/10)+(H15*3/10))</f>
        <v>0</v>
      </c>
    </row>
    <row r="16" spans="2:9" ht="15" customHeight="1" x14ac:dyDescent="0.25">
      <c r="B16" s="40">
        <v>3</v>
      </c>
      <c r="C16" s="35" t="s">
        <v>103</v>
      </c>
      <c r="D16" s="50">
        <v>835673496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104</v>
      </c>
      <c r="D17" s="50">
        <v>835671905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105</v>
      </c>
      <c r="D18" s="50">
        <v>835666777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106</v>
      </c>
      <c r="D19" s="50">
        <v>835669163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107</v>
      </c>
      <c r="D20" s="50">
        <v>835670824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108</v>
      </c>
      <c r="D21" s="50">
        <v>835673156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109</v>
      </c>
      <c r="D22" s="50">
        <v>835674119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110</v>
      </c>
      <c r="D23" s="50">
        <v>835671184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111</v>
      </c>
      <c r="D24" s="50">
        <v>835674839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112</v>
      </c>
      <c r="D25" s="50">
        <v>835671328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113</v>
      </c>
      <c r="D26" s="50">
        <v>835674269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114</v>
      </c>
      <c r="D27" s="50">
        <v>835673869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115</v>
      </c>
      <c r="D28" s="50">
        <v>835670974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116</v>
      </c>
      <c r="D29" s="50">
        <v>835674309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117</v>
      </c>
      <c r="D30" s="50">
        <v>835671034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118</v>
      </c>
      <c r="D31" s="50">
        <v>835674079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119</v>
      </c>
      <c r="D32" s="50">
        <v>835673346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120</v>
      </c>
      <c r="D33" s="50">
        <v>835675142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 t="s">
        <v>121</v>
      </c>
      <c r="D34" s="50">
        <v>835671865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 t="s">
        <v>122</v>
      </c>
      <c r="D35" s="50">
        <v>835713321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 t="s">
        <v>123</v>
      </c>
      <c r="D36" s="50">
        <v>835712011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 t="s">
        <v>124</v>
      </c>
      <c r="D37" s="50">
        <v>835711761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 t="s">
        <v>125</v>
      </c>
      <c r="D38" s="50">
        <v>835671478</v>
      </c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25">
      <c r="B39" s="40">
        <v>26</v>
      </c>
      <c r="C39" s="35" t="s">
        <v>126</v>
      </c>
      <c r="D39" s="50">
        <v>835667367</v>
      </c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25">
      <c r="B40" s="40">
        <v>27</v>
      </c>
      <c r="C40" s="35" t="s">
        <v>127</v>
      </c>
      <c r="D40" s="50">
        <v>835671518</v>
      </c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25">
      <c r="B41" s="40">
        <v>28</v>
      </c>
      <c r="C41" s="35" t="s">
        <v>128</v>
      </c>
      <c r="D41" s="50">
        <v>835711951</v>
      </c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25">
      <c r="B42" s="40">
        <v>29</v>
      </c>
      <c r="C42" s="35"/>
      <c r="D42" s="40"/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25">
      <c r="B43" s="40">
        <v>30</v>
      </c>
      <c r="C43" s="35"/>
      <c r="D43" s="40"/>
      <c r="E43" s="40"/>
      <c r="F43" s="39">
        <f t="shared" si="0"/>
        <v>0</v>
      </c>
      <c r="G43" s="39"/>
      <c r="H43" s="39"/>
      <c r="I43" s="42">
        <f t="shared" si="1"/>
        <v>0</v>
      </c>
    </row>
    <row r="45" spans="2:9" s="10" customFormat="1" ht="15" customHeight="1" x14ac:dyDescent="0.25">
      <c r="B45" s="10" t="s">
        <v>47</v>
      </c>
      <c r="D45" s="34"/>
      <c r="F45" s="24"/>
      <c r="G45" s="24"/>
      <c r="H45" s="24"/>
    </row>
    <row r="46" spans="2:9" s="10" customFormat="1" ht="15" customHeight="1" x14ac:dyDescent="0.25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25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25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25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25">
      <c r="C50" s="13"/>
    </row>
    <row r="51" spans="2:8" ht="15" customHeight="1" x14ac:dyDescent="0.25">
      <c r="G51" s="25" t="s">
        <v>37</v>
      </c>
    </row>
    <row r="55" spans="2:8" ht="15" customHeight="1" x14ac:dyDescent="0.25">
      <c r="G55" s="25" t="s">
        <v>57</v>
      </c>
    </row>
    <row r="56" spans="2:8" ht="15" customHeight="1" x14ac:dyDescent="0.25">
      <c r="G56" s="25" t="s">
        <v>39</v>
      </c>
    </row>
    <row r="57" spans="2:8" ht="15" customHeight="1" x14ac:dyDescent="0.25">
      <c r="B57" s="41"/>
    </row>
    <row r="58" spans="2:8" ht="15" customHeight="1" x14ac:dyDescent="0.25">
      <c r="B58" s="41"/>
    </row>
    <row r="59" spans="2:8" s="10" customFormat="1" ht="15" customHeight="1" x14ac:dyDescent="0.25">
      <c r="B59" s="10" t="s">
        <v>58</v>
      </c>
      <c r="D59" s="34"/>
      <c r="F59" s="24"/>
      <c r="G59" s="24"/>
      <c r="H59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tabSelected="1" view="pageBreakPreview" zoomScaleNormal="100" zoomScaleSheetLayoutView="100" workbookViewId="0">
      <selection activeCell="H29" sqref="H29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59" t="s">
        <v>95</v>
      </c>
      <c r="K1" s="59"/>
    </row>
    <row r="2" spans="2:11" ht="15" customHeight="1" x14ac:dyDescent="0.25">
      <c r="J2" s="59">
        <v>43105</v>
      </c>
      <c r="K2" s="59"/>
    </row>
    <row r="3" spans="2:11" ht="15" customHeight="1" x14ac:dyDescent="0.25">
      <c r="J3" s="43"/>
      <c r="K3" s="44"/>
    </row>
    <row r="4" spans="2:11" ht="25.5" x14ac:dyDescent="0.25">
      <c r="B4" s="58" t="s">
        <v>29</v>
      </c>
      <c r="C4" s="58"/>
      <c r="D4" s="58"/>
      <c r="E4" s="58"/>
      <c r="F4" s="58"/>
      <c r="G4" s="58"/>
      <c r="H4" s="58"/>
      <c r="I4" s="58"/>
      <c r="J4" s="58"/>
      <c r="K4" s="58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57" t="s">
        <v>41</v>
      </c>
      <c r="C6" s="57"/>
      <c r="D6" s="1" t="str">
        <f>'Nilai Partisipasi'!D6</f>
        <v>: 16 / Pekanbaru</v>
      </c>
      <c r="H6" s="1" t="s">
        <v>6</v>
      </c>
      <c r="J6" s="25" t="str">
        <f>'Nilai Partisipasi'!H6</f>
        <v>: 9 (Sembilan)</v>
      </c>
    </row>
    <row r="7" spans="2:11" ht="15" customHeight="1" x14ac:dyDescent="0.25">
      <c r="B7" s="57" t="s">
        <v>30</v>
      </c>
      <c r="C7" s="57"/>
      <c r="D7" s="1" t="str">
        <f>'Nilai Partisipasi'!D7</f>
        <v>: S1 PGSD AKPMM (118)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7" t="s">
        <v>31</v>
      </c>
      <c r="C8" s="57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7" t="s">
        <v>33</v>
      </c>
      <c r="C9" s="57"/>
      <c r="D9" s="1" t="str">
        <f>'Nilai Partisipasi'!D9</f>
        <v>:</v>
      </c>
      <c r="H9" s="1" t="s">
        <v>0</v>
      </c>
      <c r="J9" s="25" t="str">
        <f>'Nilai Partisipasi'!H9</f>
        <v>: Pasir Penyu</v>
      </c>
    </row>
    <row r="10" spans="2:11" ht="15" customHeight="1" x14ac:dyDescent="0.25">
      <c r="B10" s="57" t="s">
        <v>34</v>
      </c>
      <c r="C10" s="57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56" t="s">
        <v>14</v>
      </c>
      <c r="C12" s="56" t="s">
        <v>27</v>
      </c>
      <c r="D12" s="56" t="s">
        <v>15</v>
      </c>
      <c r="E12" s="56" t="s">
        <v>77</v>
      </c>
      <c r="F12" s="56" t="s">
        <v>35</v>
      </c>
      <c r="G12" s="56"/>
      <c r="H12" s="56"/>
      <c r="I12" s="60" t="s">
        <v>62</v>
      </c>
      <c r="J12" s="60" t="s">
        <v>63</v>
      </c>
      <c r="K12" s="60" t="s">
        <v>64</v>
      </c>
    </row>
    <row r="13" spans="2:11" ht="15" customHeight="1" x14ac:dyDescent="0.25">
      <c r="B13" s="56"/>
      <c r="C13" s="56"/>
      <c r="D13" s="56"/>
      <c r="E13" s="56"/>
      <c r="F13" s="40">
        <v>1</v>
      </c>
      <c r="G13" s="40">
        <v>2</v>
      </c>
      <c r="H13" s="40">
        <v>3</v>
      </c>
      <c r="I13" s="60"/>
      <c r="J13" s="60"/>
      <c r="K13" s="60"/>
    </row>
    <row r="14" spans="2:11" ht="15" customHeight="1" x14ac:dyDescent="0.25">
      <c r="B14" s="40">
        <v>1</v>
      </c>
      <c r="C14" s="37" t="str">
        <f>'Nilai Partisipasi'!C14</f>
        <v>Dea Rismaini Muhtar</v>
      </c>
      <c r="D14" s="38">
        <f>'Nilai Partisipasi'!D14</f>
        <v>835712351</v>
      </c>
      <c r="E14" s="40">
        <f>'Nilai Partisipasi'!E14</f>
        <v>0</v>
      </c>
      <c r="F14" s="40"/>
      <c r="G14" s="40"/>
      <c r="H14" s="40"/>
      <c r="I14" s="42" t="e">
        <f>AVERAGEA(F14:H14)</f>
        <v>#DIV/0!</v>
      </c>
      <c r="J14" s="42">
        <f>'Nilai Partisipasi'!I14</f>
        <v>0</v>
      </c>
      <c r="K14" s="42" t="e">
        <f>(3*J14+7*I14)/10</f>
        <v>#DIV/0!</v>
      </c>
    </row>
    <row r="15" spans="2:11" ht="15" customHeight="1" x14ac:dyDescent="0.25">
      <c r="B15" s="40">
        <v>2</v>
      </c>
      <c r="C15" s="37" t="str">
        <f>'Nilai Partisipasi'!C15</f>
        <v>Delfi Lisari</v>
      </c>
      <c r="D15" s="38">
        <f>'Nilai Partisipasi'!D15</f>
        <v>835711801</v>
      </c>
      <c r="E15" s="40">
        <f>'Nilai Partisipasi'!E15</f>
        <v>0</v>
      </c>
      <c r="F15" s="40"/>
      <c r="G15" s="40"/>
      <c r="H15" s="40"/>
      <c r="I15" s="42" t="e">
        <f t="shared" ref="I15:I43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Dian Asrina Muhtar</v>
      </c>
      <c r="D16" s="38">
        <f>'Nilai Partisipasi'!D16</f>
        <v>835673496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Elsa Novia Rahma</v>
      </c>
      <c r="D17" s="38">
        <f>'Nilai Partisipasi'!D17</f>
        <v>835671905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Eva Tutvinorika</v>
      </c>
      <c r="D18" s="38">
        <f>'Nilai Partisipasi'!D18</f>
        <v>835666777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Faizah</v>
      </c>
      <c r="D19" s="38">
        <f>'Nilai Partisipasi'!D19</f>
        <v>835669163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Fitri Aningsih</v>
      </c>
      <c r="D20" s="38">
        <f>'Nilai Partisipasi'!D20</f>
        <v>835670824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Fitria Ningsih</v>
      </c>
      <c r="D21" s="38">
        <f>'Nilai Partisipasi'!D21</f>
        <v>835673156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Hermanto Susilo</v>
      </c>
      <c r="D22" s="38">
        <f>'Nilai Partisipasi'!D22</f>
        <v>835674119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Irvan Arnando</v>
      </c>
      <c r="D23" s="38">
        <f>'Nilai Partisipasi'!D23</f>
        <v>835671184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 xml:space="preserve">Kasih Rahayu </v>
      </c>
      <c r="D24" s="38">
        <f>'Nilai Partisipasi'!D24</f>
        <v>835674839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Komalasari Indrayani</v>
      </c>
      <c r="D25" s="38">
        <f>'Nilai Partisipasi'!D25</f>
        <v>835671328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Marta Sinaga</v>
      </c>
      <c r="D26" s="38">
        <f>'Nilai Partisipasi'!D26</f>
        <v>835674269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Maryanti Hertina</v>
      </c>
      <c r="D27" s="38">
        <f>'Nilai Partisipasi'!D27</f>
        <v>835673869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Murianto</v>
      </c>
      <c r="D28" s="38">
        <f>'Nilai Partisipasi'!D28</f>
        <v>835670974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Nurhidayah Rambe</v>
      </c>
      <c r="D29" s="38">
        <f>'Nilai Partisipasi'!D29</f>
        <v>835674309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Putri Monica Sabetini</v>
      </c>
      <c r="D30" s="38">
        <f>'Nilai Partisipasi'!D30</f>
        <v>835671034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Rosdiana</v>
      </c>
      <c r="D31" s="38">
        <f>'Nilai Partisipasi'!D31</f>
        <v>835674079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Septi Yulia Ningsih</v>
      </c>
      <c r="D32" s="38">
        <f>'Nilai Partisipasi'!D32</f>
        <v>835673346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Siti Iswatun Hasanah</v>
      </c>
      <c r="D33" s="38">
        <f>'Nilai Partisipasi'!D33</f>
        <v>835675142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>Sri Mariani</v>
      </c>
      <c r="D34" s="38">
        <f>'Nilai Partisipasi'!D34</f>
        <v>835671865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 t="str">
        <f>'Nilai Partisipasi'!C35</f>
        <v xml:space="preserve">Suherman </v>
      </c>
      <c r="D35" s="38">
        <f>'Nilai Partisipasi'!D35</f>
        <v>835713321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 t="str">
        <f>'Nilai Partisipasi'!C36</f>
        <v>Sumiyati</v>
      </c>
      <c r="D36" s="38">
        <f>'Nilai Partisipasi'!D36</f>
        <v>835712011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 t="str">
        <f>'Nilai Partisipasi'!C37</f>
        <v>Tomi Jaya Nugraha</v>
      </c>
      <c r="D37" s="38">
        <f>'Nilai Partisipasi'!D37</f>
        <v>835711761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3" si="2">(3*J37+7*I37)/10</f>
        <v>#DIV/0!</v>
      </c>
    </row>
    <row r="38" spans="2:11" ht="15" customHeight="1" x14ac:dyDescent="0.25">
      <c r="B38" s="40">
        <v>25</v>
      </c>
      <c r="C38" s="37" t="str">
        <f>'Nilai Partisipasi'!C38</f>
        <v>Vivi Safitri</v>
      </c>
      <c r="D38" s="38">
        <f>'Nilai Partisipasi'!D38</f>
        <v>835671478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25">
      <c r="B39" s="40">
        <v>26</v>
      </c>
      <c r="C39" s="37" t="str">
        <f>'Nilai Partisipasi'!C39</f>
        <v>Windra Putra</v>
      </c>
      <c r="D39" s="38">
        <f>'Nilai Partisipasi'!D39</f>
        <v>835667367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25">
      <c r="B40" s="40">
        <v>27</v>
      </c>
      <c r="C40" s="37" t="str">
        <f>'Nilai Partisipasi'!C40</f>
        <v>Yeti Dwi Astuti</v>
      </c>
      <c r="D40" s="38">
        <f>'Nilai Partisipasi'!D40</f>
        <v>835671518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25">
      <c r="B41" s="40">
        <v>28</v>
      </c>
      <c r="C41" s="37" t="str">
        <f>'Nilai Partisipasi'!C41</f>
        <v>Zuryatul Afifa</v>
      </c>
      <c r="D41" s="38">
        <f>'Nilai Partisipasi'!D41</f>
        <v>835711951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25">
      <c r="B42" s="40">
        <v>29</v>
      </c>
      <c r="C42" s="37">
        <f>'Nilai Partisipasi'!C42</f>
        <v>0</v>
      </c>
      <c r="D42" s="38">
        <f>'Nilai Partisipasi'!D42</f>
        <v>0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25">
      <c r="B43" s="40">
        <v>30</v>
      </c>
      <c r="C43" s="37">
        <f>'Nilai Partisipasi'!C43</f>
        <v>0</v>
      </c>
      <c r="D43" s="38">
        <f>'Nilai Partisipasi'!D43</f>
        <v>0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5" spans="2:11" s="10" customFormat="1" ht="15" customHeight="1" x14ac:dyDescent="0.25">
      <c r="B45" s="10" t="s">
        <v>47</v>
      </c>
      <c r="I45" s="26"/>
      <c r="J45" s="26"/>
      <c r="K45" s="26"/>
    </row>
    <row r="46" spans="2:11" s="10" customFormat="1" ht="15" customHeight="1" x14ac:dyDescent="0.25">
      <c r="C46" s="10" t="s">
        <v>65</v>
      </c>
      <c r="D46" s="10" t="s">
        <v>66</v>
      </c>
      <c r="I46" s="26"/>
      <c r="J46" s="26"/>
      <c r="K46" s="26"/>
    </row>
    <row r="47" spans="2:11" s="10" customFormat="1" ht="15" customHeight="1" x14ac:dyDescent="0.25">
      <c r="C47" s="10" t="s">
        <v>67</v>
      </c>
      <c r="D47" s="10" t="s">
        <v>36</v>
      </c>
      <c r="I47" s="26"/>
      <c r="J47" s="26"/>
      <c r="K47" s="26"/>
    </row>
    <row r="48" spans="2:11" s="10" customFormat="1" ht="15" customHeight="1" x14ac:dyDescent="0.25">
      <c r="C48" s="10" t="s">
        <v>68</v>
      </c>
      <c r="D48" s="10" t="s">
        <v>69</v>
      </c>
      <c r="I48" s="26"/>
      <c r="J48" s="26"/>
      <c r="K48" s="26"/>
    </row>
    <row r="49" spans="2:11" s="10" customFormat="1" ht="15" customHeight="1" x14ac:dyDescent="0.25">
      <c r="C49" s="11" t="s">
        <v>70</v>
      </c>
      <c r="I49" s="26"/>
      <c r="J49" s="26"/>
      <c r="K49" s="26"/>
    </row>
    <row r="50" spans="2:11" s="10" customFormat="1" ht="15" customHeight="1" x14ac:dyDescent="0.25">
      <c r="B50" s="11"/>
      <c r="C50" s="11" t="s">
        <v>71</v>
      </c>
      <c r="I50" s="26"/>
      <c r="J50" s="26"/>
      <c r="K50" s="26"/>
    </row>
    <row r="51" spans="2:11" s="10" customFormat="1" ht="15" customHeight="1" x14ac:dyDescent="0.25">
      <c r="I51" s="26"/>
      <c r="J51" s="26"/>
      <c r="K51" s="26"/>
    </row>
    <row r="52" spans="2:11" ht="15" customHeight="1" x14ac:dyDescent="0.25">
      <c r="C52" s="1" t="s">
        <v>8</v>
      </c>
      <c r="G52" s="1" t="s">
        <v>72</v>
      </c>
    </row>
    <row r="53" spans="2:11" ht="15" customHeight="1" x14ac:dyDescent="0.25">
      <c r="C53" s="1" t="s">
        <v>59</v>
      </c>
      <c r="G53" s="1" t="s">
        <v>37</v>
      </c>
    </row>
    <row r="56" spans="2:11" ht="15" customHeight="1" x14ac:dyDescent="0.25">
      <c r="G56" s="1" t="s">
        <v>73</v>
      </c>
    </row>
    <row r="57" spans="2:11" ht="15" customHeight="1" x14ac:dyDescent="0.25">
      <c r="C57" s="1" t="s">
        <v>60</v>
      </c>
      <c r="G57" s="1" t="s">
        <v>38</v>
      </c>
    </row>
    <row r="58" spans="2:11" ht="15" customHeight="1" x14ac:dyDescent="0.25">
      <c r="C58" s="1" t="s">
        <v>61</v>
      </c>
      <c r="G58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I15" sqref="I15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9" t="s">
        <v>96</v>
      </c>
      <c r="L2" s="59"/>
    </row>
    <row r="3" spans="2:15" ht="14.1" customHeight="1" x14ac:dyDescent="0.25">
      <c r="K3" s="59">
        <v>42944</v>
      </c>
      <c r="L3" s="59"/>
    </row>
    <row r="4" spans="2:15" ht="14.1" customHeight="1" x14ac:dyDescent="0.25"/>
    <row r="5" spans="2:15" ht="21.95" customHeight="1" x14ac:dyDescent="0.25">
      <c r="B5" s="58" t="s">
        <v>11</v>
      </c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2:15" ht="21.95" customHeight="1" x14ac:dyDescent="0.25">
      <c r="B6" s="63" t="s">
        <v>130</v>
      </c>
      <c r="C6" s="63"/>
      <c r="D6" s="63"/>
      <c r="E6" s="63"/>
      <c r="F6" s="63"/>
      <c r="G6" s="63"/>
      <c r="H6" s="63"/>
      <c r="I6" s="63"/>
      <c r="J6" s="63"/>
      <c r="K6" s="63"/>
      <c r="L6" s="63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Pasir Penyu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100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4" t="s">
        <v>14</v>
      </c>
      <c r="C11" s="65" t="s">
        <v>27</v>
      </c>
      <c r="D11" s="64" t="s">
        <v>15</v>
      </c>
      <c r="E11" s="64" t="s">
        <v>16</v>
      </c>
      <c r="F11" s="64"/>
      <c r="G11" s="64"/>
      <c r="H11" s="64"/>
      <c r="I11" s="64"/>
      <c r="J11" s="64"/>
      <c r="K11" s="64"/>
      <c r="L11" s="64"/>
    </row>
    <row r="12" spans="2:15" s="9" customFormat="1" ht="14.1" customHeight="1" x14ac:dyDescent="0.25">
      <c r="B12" s="64"/>
      <c r="C12" s="66"/>
      <c r="D12" s="64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4"/>
      <c r="C13" s="66"/>
      <c r="D13" s="64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4"/>
      <c r="C14" s="67"/>
      <c r="D14" s="64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Dea Rismaini Muhtar</v>
      </c>
      <c r="D15" s="30">
        <f>'Nilai Partisipasi'!D14</f>
        <v>835712351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Delfi Lisari</v>
      </c>
      <c r="D16" s="30">
        <f>'Nilai Partisipasi'!D15</f>
        <v>835711801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Dian Asrina Muhtar</v>
      </c>
      <c r="D17" s="30">
        <f>'Nilai Partisipasi'!D16</f>
        <v>835673496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Elsa Novia Rahma</v>
      </c>
      <c r="D18" s="30">
        <f>'Nilai Partisipasi'!D17</f>
        <v>835671905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Eva Tutvinorika</v>
      </c>
      <c r="D19" s="30">
        <f>'Nilai Partisipasi'!D18</f>
        <v>835666777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Faizah</v>
      </c>
      <c r="D20" s="30">
        <f>'Nilai Partisipasi'!D19</f>
        <v>835669163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Fitri Aningsih</v>
      </c>
      <c r="D21" s="30">
        <f>'Nilai Partisipasi'!D20</f>
        <v>835670824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Fitria Ningsih</v>
      </c>
      <c r="D22" s="30">
        <f>'Nilai Partisipasi'!D21</f>
        <v>835673156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Hermanto Susilo</v>
      </c>
      <c r="D23" s="30">
        <f>'Nilai Partisipasi'!D22</f>
        <v>835674119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Irvan Arnando</v>
      </c>
      <c r="D24" s="30">
        <f>'Nilai Partisipasi'!D23</f>
        <v>835671184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 xml:space="preserve">Kasih Rahayu </v>
      </c>
      <c r="D25" s="30">
        <f>'Nilai Partisipasi'!D24</f>
        <v>835674839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Komalasari Indrayani</v>
      </c>
      <c r="D26" s="30">
        <f>'Nilai Partisipasi'!D25</f>
        <v>835671328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9" t="str">
        <f>'Nilai Partisipasi'!C26</f>
        <v>Marta Sinaga</v>
      </c>
      <c r="D27" s="30">
        <f>'Nilai Partisipasi'!D26</f>
        <v>835674269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9" t="str">
        <f>'Nilai Partisipasi'!C27</f>
        <v>Maryanti Hertina</v>
      </c>
      <c r="D28" s="30">
        <f>'Nilai Partisipasi'!D27</f>
        <v>835673869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9" t="str">
        <f>'Nilai Partisipasi'!C28</f>
        <v>Murianto</v>
      </c>
      <c r="D29" s="30">
        <f>'Nilai Partisipasi'!D28</f>
        <v>835670974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9" t="str">
        <f>'Nilai Partisipasi'!C29</f>
        <v>Nurhidayah Rambe</v>
      </c>
      <c r="D30" s="30">
        <f>'Nilai Partisipasi'!D29</f>
        <v>835674309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9" t="str">
        <f>'Nilai Partisipasi'!C30</f>
        <v>Putri Monica Sabetini</v>
      </c>
      <c r="D31" s="30">
        <f>'Nilai Partisipasi'!D30</f>
        <v>835671034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9" t="str">
        <f>'Nilai Partisipasi'!C31</f>
        <v>Rosdiana</v>
      </c>
      <c r="D32" s="30">
        <f>'Nilai Partisipasi'!D31</f>
        <v>835674079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9" t="str">
        <f>'Nilai Partisipasi'!C32</f>
        <v>Septi Yulia Ningsih</v>
      </c>
      <c r="D33" s="30">
        <f>'Nilai Partisipasi'!D32</f>
        <v>835673346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9" t="str">
        <f>'Nilai Partisipasi'!C33</f>
        <v>Siti Iswatun Hasanah</v>
      </c>
      <c r="D34" s="30">
        <f>'Nilai Partisipasi'!D33</f>
        <v>835675142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9" t="str">
        <f>'Nilai Partisipasi'!C34</f>
        <v>Sri Mariani</v>
      </c>
      <c r="D35" s="30">
        <f>'Nilai Partisipasi'!D34</f>
        <v>835671865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9" t="str">
        <f>'Nilai Partisipasi'!C35</f>
        <v xml:space="preserve">Suherman </v>
      </c>
      <c r="D36" s="30">
        <f>'Nilai Partisipasi'!D35</f>
        <v>835713321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9" t="str">
        <f>'Nilai Partisipasi'!C36</f>
        <v>Sumiyati</v>
      </c>
      <c r="D37" s="30">
        <f>'Nilai Partisipasi'!D36</f>
        <v>835712011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9" t="str">
        <f>'Nilai Partisipasi'!C37</f>
        <v>Tomi Jaya Nugraha</v>
      </c>
      <c r="D38" s="30">
        <f>'Nilai Partisipasi'!D37</f>
        <v>835711761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9" t="str">
        <f>'Nilai Partisipasi'!C38</f>
        <v>Vivi Safitri</v>
      </c>
      <c r="D39" s="30">
        <f>'Nilai Partisipasi'!D38</f>
        <v>835671478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9" t="str">
        <f>'Nilai Partisipasi'!C39</f>
        <v>Windra Putra</v>
      </c>
      <c r="D40" s="30">
        <f>'Nilai Partisipasi'!D39</f>
        <v>835667367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9" t="str">
        <f>'Nilai Partisipasi'!C40</f>
        <v>Yeti Dwi Astuti</v>
      </c>
      <c r="D41" s="30">
        <f>'Nilai Partisipasi'!D40</f>
        <v>835671518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9" t="str">
        <f>'Nilai Partisipasi'!C41</f>
        <v>Zuryatul Afifa</v>
      </c>
      <c r="D42" s="30">
        <f>'Nilai Partisipasi'!D41</f>
        <v>835711951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9">
        <f>'Nilai Partisipasi'!C42</f>
        <v>0</v>
      </c>
      <c r="D43" s="30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9">
        <f>'Nilai Partisipasi'!C43</f>
        <v>0</v>
      </c>
      <c r="D44" s="30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1" t="s">
        <v>19</v>
      </c>
      <c r="C45" s="61"/>
      <c r="D45" s="61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1" t="s">
        <v>20</v>
      </c>
      <c r="C46" s="61"/>
      <c r="D46" s="61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2" t="s">
        <v>21</v>
      </c>
      <c r="C47" s="62"/>
      <c r="D47" s="62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2" t="s">
        <v>22</v>
      </c>
      <c r="C48" s="62"/>
      <c r="D48" s="62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23</v>
      </c>
      <c r="D49" s="6"/>
    </row>
    <row r="50" spans="2:15" ht="14.1" customHeight="1" x14ac:dyDescent="0.25">
      <c r="B50" s="1" t="s">
        <v>24</v>
      </c>
    </row>
    <row r="51" spans="2:15" ht="14.1" customHeight="1" x14ac:dyDescent="0.25">
      <c r="B51" s="1" t="s">
        <v>25</v>
      </c>
    </row>
    <row r="52" spans="2:15" ht="14.1" customHeight="1" x14ac:dyDescent="0.25"/>
    <row r="53" spans="2:15" ht="18" customHeight="1" x14ac:dyDescent="0.25">
      <c r="I53" s="1" t="s">
        <v>28</v>
      </c>
    </row>
    <row r="54" spans="2:15" ht="18" customHeight="1" x14ac:dyDescent="0.25">
      <c r="I54" s="2" t="s">
        <v>92</v>
      </c>
    </row>
    <row r="55" spans="2:15" ht="18" customHeight="1" x14ac:dyDescent="0.25">
      <c r="I55" s="2"/>
      <c r="O55" s="1" t="s">
        <v>26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9</v>
      </c>
    </row>
    <row r="58" spans="2:15" ht="18" customHeight="1" x14ac:dyDescent="0.25">
      <c r="I58" s="2" t="s">
        <v>10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view="pageBreakPreview" zoomScale="80" zoomScaleNormal="100" zoomScaleSheetLayoutView="80" workbookViewId="0">
      <selection activeCell="F10" sqref="F10:F12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58" t="s">
        <v>78</v>
      </c>
      <c r="C5" s="58"/>
      <c r="D5" s="58"/>
      <c r="E5" s="58"/>
      <c r="F5" s="58"/>
      <c r="G5" s="58"/>
      <c r="H5" s="58"/>
    </row>
    <row r="6" spans="2:8" ht="15" customHeight="1" x14ac:dyDescent="0.25">
      <c r="B6" s="9"/>
    </row>
    <row r="7" spans="2:8" ht="30" customHeight="1" x14ac:dyDescent="0.25">
      <c r="B7" s="70" t="s">
        <v>75</v>
      </c>
      <c r="C7" s="71"/>
      <c r="D7" s="70" t="s">
        <v>76</v>
      </c>
      <c r="E7" s="79"/>
      <c r="F7" s="71"/>
      <c r="G7" s="75" t="s">
        <v>129</v>
      </c>
      <c r="H7" s="75"/>
    </row>
    <row r="8" spans="2:8" ht="30" customHeight="1" x14ac:dyDescent="0.25">
      <c r="B8" s="70" t="s">
        <v>97</v>
      </c>
      <c r="C8" s="71"/>
      <c r="D8" s="33" t="s">
        <v>0</v>
      </c>
      <c r="E8" s="48" t="str">
        <f>'Nilai Partisipasi'!H9</f>
        <v>: Pasir Penyu</v>
      </c>
      <c r="F8" s="70" t="s">
        <v>79</v>
      </c>
      <c r="G8" s="79"/>
      <c r="H8" s="71"/>
    </row>
    <row r="9" spans="2:8" ht="15" customHeight="1" x14ac:dyDescent="0.25">
      <c r="B9" s="9"/>
    </row>
    <row r="10" spans="2:8" ht="15" customHeight="1" x14ac:dyDescent="0.25">
      <c r="B10" s="72" t="s">
        <v>14</v>
      </c>
      <c r="C10" s="65" t="s">
        <v>27</v>
      </c>
      <c r="D10" s="72" t="s">
        <v>15</v>
      </c>
      <c r="E10" s="72" t="s">
        <v>80</v>
      </c>
      <c r="F10" s="68" t="s">
        <v>81</v>
      </c>
      <c r="G10" s="77" t="s">
        <v>82</v>
      </c>
      <c r="H10" s="78"/>
    </row>
    <row r="11" spans="2:8" ht="15" customHeight="1" x14ac:dyDescent="0.25">
      <c r="B11" s="73"/>
      <c r="C11" s="66"/>
      <c r="D11" s="73"/>
      <c r="E11" s="73"/>
      <c r="F11" s="76"/>
      <c r="G11" s="15" t="s">
        <v>83</v>
      </c>
      <c r="H11" s="68" t="s">
        <v>85</v>
      </c>
    </row>
    <row r="12" spans="2:8" ht="15" customHeight="1" x14ac:dyDescent="0.25">
      <c r="B12" s="74"/>
      <c r="C12" s="67"/>
      <c r="D12" s="74"/>
      <c r="E12" s="74"/>
      <c r="F12" s="69"/>
      <c r="G12" s="16" t="s">
        <v>84</v>
      </c>
      <c r="H12" s="69"/>
    </row>
    <row r="13" spans="2:8" ht="36.950000000000003" customHeight="1" x14ac:dyDescent="0.25">
      <c r="B13" s="28">
        <v>1</v>
      </c>
      <c r="C13" s="31" t="str">
        <f>'Nilai Partisipasi'!C14</f>
        <v>Dea Rismaini Muhtar</v>
      </c>
      <c r="D13" s="30">
        <f>'Nilai Partisipasi'!D14</f>
        <v>835712351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Delfi Lisari</v>
      </c>
      <c r="D14" s="30">
        <f>'Nilai Partisipasi'!D15</f>
        <v>835711801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Dian Asrina Muhtar</v>
      </c>
      <c r="D15" s="30">
        <f>'Nilai Partisipasi'!D16</f>
        <v>835673496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Elsa Novia Rahma</v>
      </c>
      <c r="D16" s="30">
        <f>'Nilai Partisipasi'!D17</f>
        <v>835671905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Eva Tutvinorika</v>
      </c>
      <c r="D17" s="30">
        <f>'Nilai Partisipasi'!D18</f>
        <v>835666777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Faizah</v>
      </c>
      <c r="D18" s="30">
        <f>'Nilai Partisipasi'!D19</f>
        <v>835669163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Fitri Aningsih</v>
      </c>
      <c r="D19" s="30">
        <f>'Nilai Partisipasi'!D20</f>
        <v>835670824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Fitria Ningsih</v>
      </c>
      <c r="D20" s="30">
        <f>'Nilai Partisipasi'!D21</f>
        <v>835673156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Hermanto Susilo</v>
      </c>
      <c r="D21" s="30">
        <f>'Nilai Partisipasi'!D22</f>
        <v>835674119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Irvan Arnando</v>
      </c>
      <c r="D22" s="30">
        <f>'Nilai Partisipasi'!D23</f>
        <v>835671184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 xml:space="preserve">Kasih Rahayu </v>
      </c>
      <c r="D23" s="30">
        <f>'Nilai Partisipasi'!D24</f>
        <v>835674839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Komalasari Indrayani</v>
      </c>
      <c r="D24" s="30">
        <f>'Nilai Partisipasi'!D25</f>
        <v>835671328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Marta Sinaga</v>
      </c>
      <c r="D25" s="30">
        <f>'Nilai Partisipasi'!D26</f>
        <v>835674269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Maryanti Hertina</v>
      </c>
      <c r="D26" s="30">
        <f>'Nilai Partisipasi'!D27</f>
        <v>835673869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Murianto</v>
      </c>
      <c r="D27" s="30">
        <f>'Nilai Partisipasi'!D28</f>
        <v>835670974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Nurhidayah Rambe</v>
      </c>
      <c r="D28" s="30">
        <f>'Nilai Partisipasi'!D29</f>
        <v>835674309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Putri Monica Sabetini</v>
      </c>
      <c r="D29" s="30">
        <f>'Nilai Partisipasi'!D30</f>
        <v>835671034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Rosdiana</v>
      </c>
      <c r="D30" s="30">
        <f>'Nilai Partisipasi'!D31</f>
        <v>835674079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Septi Yulia Ningsih</v>
      </c>
      <c r="D31" s="30">
        <f>'Nilai Partisipasi'!D32</f>
        <v>835673346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Siti Iswatun Hasanah</v>
      </c>
      <c r="D32" s="30">
        <f>'Nilai Partisipasi'!D33</f>
        <v>835675142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>Sri Mariani</v>
      </c>
      <c r="D33" s="30">
        <f>'Nilai Partisipasi'!D34</f>
        <v>835671865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 t="str">
        <f>'Nilai Partisipasi'!C35</f>
        <v xml:space="preserve">Suherman </v>
      </c>
      <c r="D34" s="30">
        <f>'Nilai Partisipasi'!D35</f>
        <v>835713321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 t="str">
        <f>'Nilai Partisipasi'!C36</f>
        <v>Sumiyati</v>
      </c>
      <c r="D35" s="30">
        <f>'Nilai Partisipasi'!D36</f>
        <v>835712011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 t="str">
        <f>'Nilai Partisipasi'!C37</f>
        <v>Tomi Jaya Nugraha</v>
      </c>
      <c r="D36" s="30">
        <f>'Nilai Partisipasi'!D37</f>
        <v>835711761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 t="str">
        <f>'Nilai Partisipasi'!C38</f>
        <v>Vivi Safitri</v>
      </c>
      <c r="D37" s="30">
        <f>'Nilai Partisipasi'!D38</f>
        <v>835671478</v>
      </c>
      <c r="E37" s="29"/>
      <c r="F37" s="29"/>
      <c r="G37" s="29"/>
      <c r="H37" s="29"/>
    </row>
    <row r="38" spans="2:8" ht="36.950000000000003" customHeight="1" x14ac:dyDescent="0.25">
      <c r="B38" s="28">
        <v>26</v>
      </c>
      <c r="C38" s="31" t="str">
        <f>'Nilai Partisipasi'!C39</f>
        <v>Windra Putra</v>
      </c>
      <c r="D38" s="30">
        <f>'Nilai Partisipasi'!D39</f>
        <v>835667367</v>
      </c>
      <c r="E38" s="29"/>
      <c r="F38" s="29"/>
      <c r="G38" s="29"/>
      <c r="H38" s="29"/>
    </row>
    <row r="39" spans="2:8" ht="36.950000000000003" customHeight="1" x14ac:dyDescent="0.25">
      <c r="B39" s="28">
        <v>27</v>
      </c>
      <c r="C39" s="31" t="str">
        <f>'Nilai Partisipasi'!C40</f>
        <v>Yeti Dwi Astuti</v>
      </c>
      <c r="D39" s="30">
        <f>'Nilai Partisipasi'!D40</f>
        <v>835671518</v>
      </c>
      <c r="E39" s="29"/>
      <c r="F39" s="29"/>
      <c r="G39" s="29"/>
      <c r="H39" s="29"/>
    </row>
    <row r="40" spans="2:8" ht="36.950000000000003" customHeight="1" x14ac:dyDescent="0.25">
      <c r="B40" s="28">
        <v>28</v>
      </c>
      <c r="C40" s="31" t="str">
        <f>'Nilai Partisipasi'!C41</f>
        <v>Zuryatul Afifa</v>
      </c>
      <c r="D40" s="30">
        <f>'Nilai Partisipasi'!D41</f>
        <v>835711951</v>
      </c>
      <c r="E40" s="29"/>
      <c r="F40" s="29"/>
      <c r="G40" s="29"/>
      <c r="H40" s="29"/>
    </row>
    <row r="41" spans="2:8" ht="36.950000000000003" customHeight="1" x14ac:dyDescent="0.25">
      <c r="B41" s="28">
        <v>29</v>
      </c>
      <c r="C41" s="31">
        <f>'Nilai Partisipasi'!C42</f>
        <v>0</v>
      </c>
      <c r="D41" s="30">
        <f>'Nilai Partisipasi'!D42</f>
        <v>0</v>
      </c>
      <c r="E41" s="29"/>
      <c r="F41" s="29"/>
      <c r="G41" s="29"/>
      <c r="H41" s="29"/>
    </row>
    <row r="42" spans="2:8" ht="36.950000000000003" customHeight="1" x14ac:dyDescent="0.25">
      <c r="B42" s="28">
        <v>30</v>
      </c>
      <c r="C42" s="31">
        <f>'Nilai Partisipasi'!C43</f>
        <v>0</v>
      </c>
      <c r="D42" s="30">
        <f>'Nilai Partisipasi'!D43</f>
        <v>0</v>
      </c>
      <c r="E42" s="29"/>
      <c r="F42" s="29"/>
      <c r="G42" s="29"/>
      <c r="H42" s="29"/>
    </row>
    <row r="43" spans="2:8" ht="15" customHeight="1" x14ac:dyDescent="0.25">
      <c r="B43" s="14"/>
    </row>
    <row r="44" spans="2:8" ht="15" customHeight="1" x14ac:dyDescent="0.25">
      <c r="F44" s="19" t="s">
        <v>2</v>
      </c>
      <c r="G44" s="19" t="s">
        <v>87</v>
      </c>
      <c r="H44" s="19" t="s">
        <v>1</v>
      </c>
    </row>
    <row r="45" spans="2:8" ht="30" x14ac:dyDescent="0.25">
      <c r="F45" s="20" t="s">
        <v>86</v>
      </c>
      <c r="G45" s="20" t="s">
        <v>89</v>
      </c>
      <c r="H45" s="20" t="s">
        <v>90</v>
      </c>
    </row>
    <row r="46" spans="2:8" ht="49.5" customHeight="1" x14ac:dyDescent="0.25">
      <c r="F46" s="18"/>
      <c r="G46" s="18"/>
      <c r="H46" s="18"/>
    </row>
    <row r="47" spans="2:8" ht="15" customHeight="1" x14ac:dyDescent="0.25">
      <c r="B47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2018-09-17T01:33:54Z</cp:lastPrinted>
  <dcterms:created xsi:type="dcterms:W3CDTF">2009-03-17T05:47:13Z</dcterms:created>
  <dcterms:modified xsi:type="dcterms:W3CDTF">2021-02-05T12:53:57Z</dcterms:modified>
</cp:coreProperties>
</file>